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120" yWindow="240" windowWidth="11355" windowHeight="85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4" i="1" l="1"/>
  <c r="F19" i="1"/>
  <c r="E19" i="1"/>
  <c r="F21" i="1"/>
  <c r="E21" i="1"/>
  <c r="F23" i="1"/>
  <c r="E23" i="1"/>
  <c r="F17" i="1"/>
  <c r="E17" i="1"/>
  <c r="F49" i="1"/>
  <c r="E49" i="1"/>
  <c r="E56" i="1"/>
  <c r="E55" i="1"/>
  <c r="F70" i="1"/>
  <c r="E70" i="1"/>
  <c r="E61" i="1"/>
  <c r="F61" i="1"/>
  <c r="F67" i="1"/>
  <c r="F69" i="1"/>
  <c r="F64" i="1"/>
  <c r="F60" i="1"/>
  <c r="F74" i="1"/>
  <c r="F73" i="1"/>
  <c r="F77" i="1"/>
  <c r="E60" i="1"/>
  <c r="E73" i="1"/>
  <c r="E77" i="1"/>
  <c r="E69" i="1"/>
  <c r="E66" i="1"/>
  <c r="F42" i="1"/>
  <c r="F44" i="1"/>
  <c r="E42" i="1"/>
  <c r="E44" i="1"/>
  <c r="F10" i="1"/>
  <c r="F9" i="1"/>
  <c r="E10" i="1"/>
  <c r="E9" i="1"/>
  <c r="E53" i="1"/>
  <c r="E52" i="1"/>
  <c r="E51" i="1"/>
  <c r="E47" i="1"/>
  <c r="E46" i="1"/>
  <c r="E38" i="1"/>
  <c r="E37" i="1"/>
  <c r="E36" i="1"/>
  <c r="E34" i="1"/>
  <c r="E33" i="1"/>
  <c r="E31" i="1"/>
  <c r="E29" i="1"/>
  <c r="E26" i="1"/>
  <c r="F26" i="1"/>
  <c r="F29" i="1"/>
  <c r="F31" i="1"/>
  <c r="F47" i="1"/>
  <c r="F46" i="1"/>
  <c r="F34" i="1"/>
  <c r="F33" i="1"/>
  <c r="F53" i="1"/>
  <c r="F52" i="1"/>
  <c r="F51" i="1"/>
  <c r="F38" i="1"/>
  <c r="F37" i="1"/>
  <c r="F36" i="1"/>
  <c r="F56" i="1"/>
  <c r="F55" i="1"/>
  <c r="F66" i="1"/>
  <c r="F72" i="1"/>
  <c r="E72" i="1"/>
  <c r="E59" i="1"/>
  <c r="E58" i="1"/>
  <c r="F41" i="1"/>
  <c r="F40" i="1"/>
  <c r="E41" i="1"/>
  <c r="E40" i="1"/>
  <c r="F28" i="1"/>
  <c r="F25" i="1"/>
  <c r="E28" i="1"/>
  <c r="E25" i="1"/>
  <c r="F16" i="1"/>
  <c r="F15" i="1"/>
  <c r="E16" i="1"/>
  <c r="E15" i="1"/>
  <c r="E8" i="1"/>
  <c r="E80" i="1"/>
  <c r="F59" i="1"/>
  <c r="F58" i="1"/>
  <c r="F8" i="1"/>
  <c r="E79" i="1"/>
  <c r="F79" i="1"/>
  <c r="F80" i="1"/>
</calcChain>
</file>

<file path=xl/sharedStrings.xml><?xml version="1.0" encoding="utf-8"?>
<sst xmlns="http://schemas.openxmlformats.org/spreadsheetml/2006/main" count="224" uniqueCount="157">
  <si>
    <t>Наименование  показателя</t>
  </si>
  <si>
    <t>НАЛОГИ НА ПРИБЫЛЬ, ДОХОДЫ</t>
  </si>
  <si>
    <t>Налог на доходы физических лиц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</si>
  <si>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</si>
  <si>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</si>
  <si>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</si>
  <si>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</si>
  <si>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ИТОГО ДОХОДОВ</t>
  </si>
  <si>
    <t>Норматив отчислений, %</t>
  </si>
  <si>
    <t>Доходы, получаемые в виде арендной платы зв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</si>
  <si>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БЕЗВОЗМЕЗДНЫЕ ПОСТУПЛЕНИЯ</t>
  </si>
  <si>
    <t>Дотации на выравнивание бюджетной обеспеченнности</t>
  </si>
  <si>
    <t>ИТОГО собственных доходов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</si>
  <si>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</si>
  <si>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</si>
  <si>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Налоги на имущество</t>
  </si>
  <si>
    <t xml:space="preserve">Земельный налог (по обязательствам, возникшим до 1 января 2006 года) </t>
  </si>
  <si>
    <t>Прочиие субсидии</t>
  </si>
  <si>
    <t>Прочие субсидии бюджетам поселений</t>
  </si>
  <si>
    <t>Земельный налог (по обязательствам, возникшим до 1 января 2006 года), мобилизуемый на территориях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</si>
  <si>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</si>
  <si>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</si>
  <si>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</si>
  <si>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Код бюджетной классификации Российской Федерации</t>
  </si>
  <si>
    <t>главного администратора доходов</t>
  </si>
  <si>
    <t>000</t>
  </si>
  <si>
    <t>182</t>
  </si>
  <si>
    <t>941</t>
  </si>
  <si>
    <t xml:space="preserve"> 1 09 00000 00 0000 000</t>
  </si>
  <si>
    <t xml:space="preserve"> 1 09 04000 00 0000 110</t>
  </si>
  <si>
    <t xml:space="preserve"> 1 09 04050 00 0000 110</t>
  </si>
  <si>
    <t>НАЛОГОВЫЕ И НЕНАЛОГОВЫЕ ДОХОДЫ</t>
  </si>
  <si>
    <t>ЗАДОЛЖЕННОСТЬ И ПЕРЕРАСЧЕТЫ ПО ОТМЕНЕННЫМ НАЛОГАМ, СБОРАМ И ИНЫМ ОБЯЗАТЕЛЬНЫМ ПЛАТЕЖАМ</t>
  </si>
  <si>
    <t>Субвенции местным бюджетам на выполнение передаваемых полномочий субъектов Российской Федерации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</si>
  <si>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</si>
  <si>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2 02 02079 00 0000 151</t>
  </si>
  <si>
    <t>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</si>
  <si>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2 02 02079 10 0000 151</t>
  </si>
  <si>
    <t>Дотации бюджетам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</si>
  <si>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</si>
  <si>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2 02 01003 00 0000 151</t>
  </si>
  <si>
    <t>2 02 01003 10 0000 151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</si>
  <si>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</si>
  <si>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</si>
  <si>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1 09 04053 10 0000 110</t>
  </si>
  <si>
    <t>Сумма, руб.</t>
  </si>
  <si>
    <t>ПРОЧИЕ НЕНАЛОГОВЫЕ ДОХОДЫ</t>
  </si>
  <si>
    <t>1 17 00000 00 0000 000</t>
  </si>
  <si>
    <t>Прочие неналоговые доходы</t>
  </si>
  <si>
    <t>1 17 05000 00 0000 180</t>
  </si>
  <si>
    <t>1 17 05050 10 0000 180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</si>
  <si>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</si>
  <si>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</si>
  <si>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НАЛОГИ НА ТОВАРЫ (РАБОТЫ, УСЛУГИ), РЕАЛИЗУЕМЫЕ НА ТЕРРИТОРИИ РОССИЙСКОЙ ФЕДЕРАЦИИ</t>
  </si>
  <si>
    <t>Акцизы  по подакцизным товарам (продукции), производимым на территории Российской Федерации</t>
  </si>
  <si>
    <t xml:space="preserve">                        Прогноз доходов бюджета Култукского городского поселения </t>
  </si>
  <si>
    <t>905</t>
  </si>
  <si>
    <t>1 00 00000 00 0000 000</t>
  </si>
  <si>
    <t xml:space="preserve"> 1 01 00000 00 0000 110</t>
  </si>
  <si>
    <t xml:space="preserve"> 1 01 02000 01 0000 110</t>
  </si>
  <si>
    <t>1 01 02010 01 0000 110</t>
  </si>
  <si>
    <t xml:space="preserve"> 1 01 02020 01 0000 110</t>
  </si>
  <si>
    <t>1 01 02030 01 0000 110</t>
  </si>
  <si>
    <t>1 03 00000 00 0000 110</t>
  </si>
  <si>
    <t>1 03 02000 01 0000 110</t>
  </si>
  <si>
    <t>1 03 02230 01 0000 110</t>
  </si>
  <si>
    <t>1 03 02240 01 0000 110</t>
  </si>
  <si>
    <t>1 03 02250 01 0000 110</t>
  </si>
  <si>
    <t>1 03 02260 01 0000 110</t>
  </si>
  <si>
    <t xml:space="preserve"> 1 06 00000 00 0000 110</t>
  </si>
  <si>
    <t xml:space="preserve"> 1 06 01000 00 0000 110</t>
  </si>
  <si>
    <t xml:space="preserve"> 1 06 06000 00 0000 110</t>
  </si>
  <si>
    <t xml:space="preserve"> 1 08 00000 00 0000 110</t>
  </si>
  <si>
    <t xml:space="preserve"> 1 08 04000 01 0000 110</t>
  </si>
  <si>
    <t xml:space="preserve"> 1 08 04020 01 0000 110</t>
  </si>
  <si>
    <t xml:space="preserve"> 1 11 00000 00 0000 120</t>
  </si>
  <si>
    <t xml:space="preserve"> 1 11 05000 00 0000 120</t>
  </si>
  <si>
    <t xml:space="preserve"> 1 11 05010 00 0000 120</t>
  </si>
  <si>
    <t>1 11 09000 00 0000 120</t>
  </si>
  <si>
    <t>1 11 09040 00 0000 120</t>
  </si>
  <si>
    <t xml:space="preserve"> 1 14 00000 00 0000 430</t>
  </si>
  <si>
    <t xml:space="preserve"> 1 14 06000 00 0000 430</t>
  </si>
  <si>
    <t>1 14 06010 00 0000 430</t>
  </si>
  <si>
    <t xml:space="preserve"> 2 00 00000 00 0000 000</t>
  </si>
  <si>
    <t>1 01 02040 01 0000 110</t>
  </si>
  <si>
    <t xml:space="preserve"> 1 06 01030 13 0000 110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</si>
  <si>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</si>
  <si>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</si>
  <si>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</si>
  <si>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1 06 06033 13 0000 110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</si>
  <si>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</si>
  <si>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</si>
  <si>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</si>
  <si>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1 06 06043 13 0000 110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</si>
  <si>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</si>
  <si>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</si>
  <si>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Прочие поступления от использования имущества, находящегося в собственности городских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</si>
  <si>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</si>
  <si>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</si>
  <si>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</si>
  <si>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</si>
  <si>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</si>
  <si>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</si>
  <si>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субвенция на осуществление отдельных областных государственных полномочий в сфере водоснабжения и водоотведения</t>
  </si>
  <si>
    <t>субвенция на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</si>
  <si>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</si>
  <si>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 от уплаты акцизов на дизельное топливо, подлежещие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</si>
  <si>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</si>
  <si>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</si>
  <si>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</si>
  <si>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2 02 00000 00 0000 000</t>
  </si>
  <si>
    <t xml:space="preserve"> 2 02 10000 00 0000 150</t>
  </si>
  <si>
    <t>2 02 15001 00 0000 150</t>
  </si>
  <si>
    <t>2 02 15001 13 0000 150</t>
  </si>
  <si>
    <t xml:space="preserve"> 2 02 30000 00 0000 150</t>
  </si>
  <si>
    <t xml:space="preserve"> 2 02 35118 00 0000 150</t>
  </si>
  <si>
    <t xml:space="preserve"> 2 02 35118 13 0000 150</t>
  </si>
  <si>
    <t>БЕЗВОЗМЕЗДНЫЕ ПОСТУПЛЕНИЯ ОТ ДРУГИХ БЮДЖЕТОВ БЮДЖЕТНОЙ СИСТЕМЫ РОССИЙСКОЙ ФЕДЕРАЦИИ</t>
  </si>
  <si>
    <t>2 02 30024 00 0000 150</t>
  </si>
  <si>
    <t xml:space="preserve"> 2 02 30024 13 0000 150</t>
  </si>
  <si>
    <t>2 02 30024 13 0000 150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</si>
  <si>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</si>
  <si>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</si>
  <si>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Доходы, получаемые в виде аренжной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</si>
  <si>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1 11 05025 13 0000 120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</si>
  <si>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</si>
  <si>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1 03 22231 01 0000 110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</si>
  <si>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</si>
  <si>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1 03 22241 01 0000 110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</si>
  <si>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</si>
  <si>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</si>
  <si>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</si>
  <si>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1 03 22261 01 0000 110</t>
  </si>
  <si>
    <t>субсидия на реализацию мероприятий Перечня проектов народных инициатив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</si>
  <si>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</si>
  <si>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</si>
  <si>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</si>
  <si>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 xml:space="preserve"> 2 02 20000 00 0000 150</t>
  </si>
  <si>
    <t xml:space="preserve"> 2 02 29999 00 0000 150</t>
  </si>
  <si>
    <t xml:space="preserve"> 2 02 29999 13 0000 150</t>
  </si>
  <si>
    <t>2 02 29999 13 0000 150</t>
  </si>
  <si>
    <t>Субсидии бюджетам субъектов Российской Федерации и муниципальных образований (межбюджетные субсидии)</t>
  </si>
  <si>
    <t>2026 год</t>
  </si>
  <si>
    <t>Прочие неналоговые доходы бюджетов городских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</si>
  <si>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</si>
  <si>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</si>
  <si>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Плата 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</si>
  <si>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</si>
  <si>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</si>
  <si>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1 11 09080 13 0000 120</t>
  </si>
  <si>
    <t>на плановый период 2026 и 2027 годов.</t>
  </si>
  <si>
    <t>Приложение №2 к решению Думы Култукского МО от     .2024г №       /24-5Д "О бюджете Култукского городского поселения на 2025 и на плановый период 2026 и 2027 годы"</t>
  </si>
  <si>
    <t>2027 год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</si>
  <si>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8"/>
        <color rgb="FF0000FF"/>
        <rFont val="Arial"/>
        <family val="2"/>
        <charset val="204"/>
      </rPr>
      <t>статьями 227</t>
    </r>
    <r>
      <rPr>
        <sz val="8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227.1</t>
    </r>
    <r>
      <rPr>
        <sz val="8"/>
        <rFont val="Arial"/>
        <family val="2"/>
        <charset val="204"/>
      </rPr>
      <t xml:space="preserve"> и </t>
    </r>
    <r>
      <rPr>
        <sz val="8"/>
        <color rgb="FF0000FF"/>
        <rFont val="Arial"/>
        <family val="2"/>
        <charset val="204"/>
      </rPr>
      <t>228</t>
    </r>
    <r>
      <rPr>
        <sz val="8"/>
        <rFont val="Arial"/>
        <family val="2"/>
        <charset val="204"/>
      </rPr>
      <t xml:space="preserve">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</si>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</sst>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 applyAlignment="1" applyProtection="1">
      <alignment vertical="center" wrapText="1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5" fillId="0" borderId="0" xfId="0" applyFont="1"/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/>
    <xf numFmtId="4" fontId="7" fillId="0" borderId="1" xfId="0" applyNumberFormat="1" applyFont="1" applyFill="1" applyBorder="1" applyAlignment="1">
      <alignment horizontal="right"/>
    </xf>
    <xf numFmtId="4" fontId="6" fillId="0" borderId="1" xfId="0" applyNumberFormat="1" applyFont="1" applyBorder="1"/>
    <xf numFmtId="0" fontId="4" fillId="0" borderId="1" xfId="0" applyFont="1" applyFill="1" applyBorder="1" applyAlignment="1">
      <alignment horizontal="left" wrapText="1"/>
    </xf>
    <xf numFmtId="3" fontId="8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10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/>
    <xf numFmtId="0" fontId="4" fillId="0" borderId="1" xfId="0" applyFont="1" applyBorder="1" applyAlignment="1"/>
    <xf numFmtId="0" fontId="4" fillId="0" borderId="1" xfId="0" applyFont="1" applyBorder="1"/>
    <xf numFmtId="4" fontId="6" fillId="0" borderId="1" xfId="0" applyNumberFormat="1" applyFont="1" applyFill="1" applyBorder="1" applyAlignment="1">
      <alignment horizontal="right"/>
    </xf>
    <xf numFmtId="2" fontId="10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1" xfId="0" applyNumberFormat="1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0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 applyProtection="1">
      <alignment horizontal="right" wrapText="1"/>
    </xf>
    <xf numFmtId="4" fontId="7" fillId="0" borderId="1" xfId="0" applyNumberFormat="1" applyFont="1" applyFill="1" applyBorder="1" applyAlignment="1" applyProtection="1">
      <alignment horizontal="right" wrapText="1"/>
    </xf>
    <xf numFmtId="4" fontId="10" fillId="0" borderId="1" xfId="0" applyNumberFormat="1" applyFont="1" applyFill="1" applyBorder="1" applyAlignment="1" applyProtection="1">
      <alignment horizontal="right" wrapText="1"/>
    </xf>
    <xf numFmtId="4" fontId="6" fillId="0" borderId="1" xfId="0" applyNumberFormat="1" applyFont="1" applyBorder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wrapText="1"/>
    </xf>
    <xf numFmtId="4" fontId="2" fillId="2" borderId="1" xfId="0" applyNumberFormat="1" applyFont="1" applyFill="1" applyBorder="1" applyAlignment="1">
      <alignment horizontal="right"/>
    </xf>
    <xf numFmtId="0" fontId="0" fillId="0" borderId="0" xfId="0" applyFont="1"/>
    <xf numFmtId="4" fontId="10" fillId="2" borderId="1" xfId="0" applyNumberFormat="1" applyFont="1" applyFill="1" applyBorder="1" applyAlignment="1" applyProtection="1">
      <alignment horizontal="right" wrapText="1"/>
    </xf>
    <xf numFmtId="0" fontId="0" fillId="0" borderId="1" xfId="0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n.consultant.ru/link/?req=doc&amp;base=RZB&amp;n=489355&amp;dst=10877" TargetMode="External"/><Relationship Id="rId2" Type="http://schemas.openxmlformats.org/officeDocument/2006/relationships/hyperlink" Target="https://login.consultant.ru/link/?req=doc&amp;base=RZB&amp;n=489355&amp;dst=101491" TargetMode="External"/><Relationship Id="rId1" Type="http://schemas.openxmlformats.org/officeDocument/2006/relationships/hyperlink" Target="https://login.consultant.ru/link/?req=doc&amp;base=RZB&amp;n=489355&amp;dst=301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view="pageBreakPreview" topLeftCell="A69" zoomScaleNormal="100" zoomScaleSheetLayoutView="100" workbookViewId="0">
      <selection activeCell="B66" sqref="B66"/>
    </sheetView>
  </sheetViews>
  <sheetFormatPr defaultRowHeight="12.75" x14ac:dyDescent="0.2"/>
  <cols>
    <col min="1" max="1" width="44.140625" customWidth="1"/>
    <col min="2" max="2" width="6.85546875" customWidth="1"/>
    <col min="3" max="3" width="21.42578125" customWidth="1"/>
    <col min="4" max="4" width="13.140625" hidden="1" customWidth="1"/>
    <col min="5" max="5" width="13.140625" style="43" customWidth="1"/>
    <col min="6" max="6" width="13.85546875" customWidth="1"/>
  </cols>
  <sheetData>
    <row r="1" spans="1:9" ht="54.75" customHeight="1" x14ac:dyDescent="0.2">
      <c r="C1" s="79" t="s">
        <v>151</v>
      </c>
      <c r="D1" s="79"/>
      <c r="E1" s="79"/>
      <c r="F1" s="79"/>
    </row>
    <row r="2" spans="1:9" x14ac:dyDescent="0.2">
      <c r="D2" s="5"/>
      <c r="E2" s="41"/>
    </row>
    <row r="3" spans="1:9" ht="15.75" x14ac:dyDescent="0.25">
      <c r="A3" s="9" t="s">
        <v>55</v>
      </c>
      <c r="B3" s="9"/>
      <c r="C3" s="6"/>
      <c r="D3" s="6"/>
      <c r="E3" s="42"/>
      <c r="F3" s="5"/>
    </row>
    <row r="4" spans="1:9" ht="15.75" x14ac:dyDescent="0.25">
      <c r="A4" s="80" t="s">
        <v>150</v>
      </c>
      <c r="B4" s="81"/>
      <c r="C4" s="81"/>
      <c r="D4" s="6"/>
      <c r="E4" s="42"/>
      <c r="F4" s="5"/>
    </row>
    <row r="5" spans="1:9" x14ac:dyDescent="0.2">
      <c r="A5" s="5"/>
      <c r="B5" s="5"/>
      <c r="C5" s="5"/>
      <c r="D5" s="5"/>
      <c r="E5" s="41"/>
      <c r="F5" s="5"/>
    </row>
    <row r="6" spans="1:9" ht="45.75" customHeight="1" x14ac:dyDescent="0.2">
      <c r="A6" s="75" t="s">
        <v>0</v>
      </c>
      <c r="B6" s="77" t="s">
        <v>23</v>
      </c>
      <c r="C6" s="78"/>
      <c r="D6" s="7" t="s">
        <v>8</v>
      </c>
      <c r="E6" s="40" t="s">
        <v>142</v>
      </c>
      <c r="F6" s="7" t="s">
        <v>152</v>
      </c>
      <c r="G6" s="1"/>
      <c r="H6" s="1"/>
      <c r="I6" s="1"/>
    </row>
    <row r="7" spans="1:9" ht="51" customHeight="1" x14ac:dyDescent="0.2">
      <c r="A7" s="76"/>
      <c r="B7" s="7" t="s">
        <v>24</v>
      </c>
      <c r="C7" s="7"/>
      <c r="D7" s="7"/>
      <c r="E7" s="40" t="s">
        <v>45</v>
      </c>
      <c r="F7" s="7" t="s">
        <v>45</v>
      </c>
      <c r="G7" s="1"/>
      <c r="H7" s="1"/>
      <c r="I7" s="1"/>
    </row>
    <row r="8" spans="1:9" x14ac:dyDescent="0.2">
      <c r="A8" s="28" t="s">
        <v>31</v>
      </c>
      <c r="B8" s="17" t="s">
        <v>25</v>
      </c>
      <c r="C8" s="10" t="s">
        <v>57</v>
      </c>
      <c r="D8" s="10"/>
      <c r="E8" s="26">
        <f>E9+E15+E25+E33+E36+E40+E51+E55</f>
        <v>19426715</v>
      </c>
      <c r="F8" s="26">
        <f>F9+F15+F25+F33+F40+F51+F36+F55</f>
        <v>20281527</v>
      </c>
    </row>
    <row r="9" spans="1:9" x14ac:dyDescent="0.2">
      <c r="A9" s="8" t="s">
        <v>1</v>
      </c>
      <c r="B9" s="30" t="s">
        <v>26</v>
      </c>
      <c r="C9" s="29" t="s">
        <v>58</v>
      </c>
      <c r="D9" s="10"/>
      <c r="E9" s="26">
        <f>E10</f>
        <v>10036605</v>
      </c>
      <c r="F9" s="26">
        <f>F10</f>
        <v>10719952</v>
      </c>
    </row>
    <row r="10" spans="1:9" s="65" customFormat="1" x14ac:dyDescent="0.2">
      <c r="A10" s="67" t="s">
        <v>2</v>
      </c>
      <c r="B10" s="68" t="s">
        <v>26</v>
      </c>
      <c r="C10" s="54" t="s">
        <v>59</v>
      </c>
      <c r="D10" s="54">
        <v>10</v>
      </c>
      <c r="E10" s="46">
        <f>E11+E12+E13+E14</f>
        <v>10036605</v>
      </c>
      <c r="F10" s="46">
        <f>F11+F12+F13+F14</f>
        <v>10719952</v>
      </c>
    </row>
    <row r="11" spans="1:9" ht="191.25" x14ac:dyDescent="0.2">
      <c r="A11" s="74" t="s">
        <v>153</v>
      </c>
      <c r="B11" s="37" t="s">
        <v>26</v>
      </c>
      <c r="C11" s="35" t="s">
        <v>60</v>
      </c>
      <c r="D11" s="35">
        <v>10</v>
      </c>
      <c r="E11" s="47">
        <v>9994694</v>
      </c>
      <c r="F11" s="45">
        <v>10675192</v>
      </c>
    </row>
    <row r="12" spans="1:9" ht="135" x14ac:dyDescent="0.2">
      <c r="A12" s="74" t="s">
        <v>154</v>
      </c>
      <c r="B12" s="37" t="s">
        <v>26</v>
      </c>
      <c r="C12" s="35" t="s">
        <v>61</v>
      </c>
      <c r="D12" s="35">
        <v>10</v>
      </c>
      <c r="E12" s="47">
        <v>432</v>
      </c>
      <c r="F12" s="45">
        <v>461</v>
      </c>
    </row>
    <row r="13" spans="1:9" ht="123.75" x14ac:dyDescent="0.2">
      <c r="A13" s="74" t="s">
        <v>155</v>
      </c>
      <c r="B13" s="37" t="s">
        <v>26</v>
      </c>
      <c r="C13" s="35" t="s">
        <v>62</v>
      </c>
      <c r="D13" s="21"/>
      <c r="E13" s="47">
        <v>27598</v>
      </c>
      <c r="F13" s="45">
        <v>29475</v>
      </c>
    </row>
    <row r="14" spans="1:9" ht="123.75" x14ac:dyDescent="0.2">
      <c r="A14" s="74" t="s">
        <v>156</v>
      </c>
      <c r="B14" s="37" t="s">
        <v>26</v>
      </c>
      <c r="C14" s="35" t="s">
        <v>84</v>
      </c>
      <c r="D14" s="21"/>
      <c r="E14" s="47">
        <v>13881</v>
      </c>
      <c r="F14" s="45">
        <v>14824</v>
      </c>
    </row>
    <row r="15" spans="1:9" s="65" customFormat="1" ht="27.75" customHeight="1" x14ac:dyDescent="0.2">
      <c r="A15" s="69" t="s">
        <v>53</v>
      </c>
      <c r="B15" s="70" t="s">
        <v>26</v>
      </c>
      <c r="C15" s="10" t="s">
        <v>63</v>
      </c>
      <c r="D15" s="10"/>
      <c r="E15" s="26">
        <f>E16</f>
        <v>2496700</v>
      </c>
      <c r="F15" s="13">
        <f>F16</f>
        <v>2610500</v>
      </c>
    </row>
    <row r="16" spans="1:9" s="65" customFormat="1" ht="38.25" x14ac:dyDescent="0.2">
      <c r="A16" s="52" t="s">
        <v>54</v>
      </c>
      <c r="B16" s="55" t="s">
        <v>26</v>
      </c>
      <c r="C16" s="54" t="s">
        <v>64</v>
      </c>
      <c r="D16" s="54"/>
      <c r="E16" s="46">
        <f>E17+E19+E21+E23</f>
        <v>2496700</v>
      </c>
      <c r="F16" s="20">
        <f>F17+F19+F21+F23</f>
        <v>2610500</v>
      </c>
    </row>
    <row r="17" spans="1:6" ht="67.5" x14ac:dyDescent="0.2">
      <c r="A17" s="2" t="s">
        <v>106</v>
      </c>
      <c r="B17" s="37" t="s">
        <v>26</v>
      </c>
      <c r="C17" s="35" t="s">
        <v>65</v>
      </c>
      <c r="D17" s="35"/>
      <c r="E17" s="47">
        <f>E18</f>
        <v>1313700</v>
      </c>
      <c r="F17" s="47">
        <f>F18</f>
        <v>1374200</v>
      </c>
    </row>
    <row r="18" spans="1:6" ht="101.25" x14ac:dyDescent="0.2">
      <c r="A18" s="2" t="s">
        <v>125</v>
      </c>
      <c r="B18" s="37" t="s">
        <v>26</v>
      </c>
      <c r="C18" s="35" t="s">
        <v>126</v>
      </c>
      <c r="D18" s="35"/>
      <c r="E18" s="47">
        <v>1313700</v>
      </c>
      <c r="F18" s="45">
        <v>1374200</v>
      </c>
    </row>
    <row r="19" spans="1:6" ht="78.75" x14ac:dyDescent="0.2">
      <c r="A19" s="2" t="s">
        <v>107</v>
      </c>
      <c r="B19" s="37" t="s">
        <v>26</v>
      </c>
      <c r="C19" s="35" t="s">
        <v>66</v>
      </c>
      <c r="D19" s="35"/>
      <c r="E19" s="47">
        <f>E20</f>
        <v>6800</v>
      </c>
      <c r="F19" s="47">
        <f>F20</f>
        <v>7100</v>
      </c>
    </row>
    <row r="20" spans="1:6" ht="112.5" x14ac:dyDescent="0.2">
      <c r="A20" s="2" t="s">
        <v>127</v>
      </c>
      <c r="B20" s="37" t="s">
        <v>26</v>
      </c>
      <c r="C20" s="35" t="s">
        <v>128</v>
      </c>
      <c r="D20" s="35"/>
      <c r="E20" s="47">
        <v>6800</v>
      </c>
      <c r="F20" s="45">
        <v>7100</v>
      </c>
    </row>
    <row r="21" spans="1:6" ht="67.5" x14ac:dyDescent="0.2">
      <c r="A21" s="2" t="s">
        <v>108</v>
      </c>
      <c r="B21" s="37" t="s">
        <v>26</v>
      </c>
      <c r="C21" s="35" t="s">
        <v>67</v>
      </c>
      <c r="D21" s="35"/>
      <c r="E21" s="47">
        <f>E22</f>
        <v>1377000</v>
      </c>
      <c r="F21" s="47">
        <f>F22</f>
        <v>1437600</v>
      </c>
    </row>
    <row r="22" spans="1:6" ht="101.25" x14ac:dyDescent="0.2">
      <c r="A22" s="2" t="s">
        <v>129</v>
      </c>
      <c r="B22" s="37" t="s">
        <v>26</v>
      </c>
      <c r="C22" s="35" t="s">
        <v>130</v>
      </c>
      <c r="D22" s="35"/>
      <c r="E22" s="47">
        <v>1377000</v>
      </c>
      <c r="F22" s="45">
        <v>1437600</v>
      </c>
    </row>
    <row r="23" spans="1:6" ht="67.5" x14ac:dyDescent="0.2">
      <c r="A23" s="2" t="s">
        <v>109</v>
      </c>
      <c r="B23" s="37" t="s">
        <v>26</v>
      </c>
      <c r="C23" s="35" t="s">
        <v>68</v>
      </c>
      <c r="D23" s="35"/>
      <c r="E23" s="47">
        <f>E24</f>
        <v>-200800</v>
      </c>
      <c r="F23" s="47">
        <f>F24</f>
        <v>-208400</v>
      </c>
    </row>
    <row r="24" spans="1:6" ht="101.25" x14ac:dyDescent="0.2">
      <c r="A24" s="2" t="s">
        <v>131</v>
      </c>
      <c r="B24" s="37" t="s">
        <v>26</v>
      </c>
      <c r="C24" s="35" t="s">
        <v>132</v>
      </c>
      <c r="D24" s="35"/>
      <c r="E24" s="47">
        <v>-200800</v>
      </c>
      <c r="F24" s="45">
        <v>-208400</v>
      </c>
    </row>
    <row r="25" spans="1:6" s="65" customFormat="1" x14ac:dyDescent="0.2">
      <c r="A25" s="28" t="s">
        <v>3</v>
      </c>
      <c r="B25" s="17" t="s">
        <v>26</v>
      </c>
      <c r="C25" s="10" t="s">
        <v>69</v>
      </c>
      <c r="D25" s="10"/>
      <c r="E25" s="26">
        <f>E26+E28</f>
        <v>3556263</v>
      </c>
      <c r="F25" s="26">
        <f>F26+F28</f>
        <v>3613928</v>
      </c>
    </row>
    <row r="26" spans="1:6" s="65" customFormat="1" x14ac:dyDescent="0.2">
      <c r="A26" s="67" t="s">
        <v>4</v>
      </c>
      <c r="B26" s="68" t="s">
        <v>26</v>
      </c>
      <c r="C26" s="54" t="s">
        <v>70</v>
      </c>
      <c r="D26" s="54">
        <v>100</v>
      </c>
      <c r="E26" s="46">
        <f>E27</f>
        <v>833263</v>
      </c>
      <c r="F26" s="46">
        <f>F27</f>
        <v>854928</v>
      </c>
    </row>
    <row r="27" spans="1:6" ht="32.25" customHeight="1" x14ac:dyDescent="0.2">
      <c r="A27" s="2" t="s">
        <v>105</v>
      </c>
      <c r="B27" s="37" t="s">
        <v>26</v>
      </c>
      <c r="C27" s="35" t="s">
        <v>85</v>
      </c>
      <c r="D27" s="21">
        <v>100</v>
      </c>
      <c r="E27" s="47">
        <v>833263</v>
      </c>
      <c r="F27" s="47">
        <v>854928</v>
      </c>
    </row>
    <row r="28" spans="1:6" s="65" customFormat="1" x14ac:dyDescent="0.2">
      <c r="A28" s="67" t="s">
        <v>5</v>
      </c>
      <c r="B28" s="53">
        <v>182</v>
      </c>
      <c r="C28" s="54" t="s">
        <v>71</v>
      </c>
      <c r="D28" s="54">
        <v>100</v>
      </c>
      <c r="E28" s="46">
        <f>E29+E31</f>
        <v>2723000</v>
      </c>
      <c r="F28" s="46">
        <f>F29+F31</f>
        <v>2759000</v>
      </c>
    </row>
    <row r="29" spans="1:6" ht="15" customHeight="1" x14ac:dyDescent="0.2">
      <c r="A29" s="52" t="s">
        <v>86</v>
      </c>
      <c r="B29" s="53">
        <v>182</v>
      </c>
      <c r="C29" s="54" t="s">
        <v>87</v>
      </c>
      <c r="D29" s="35"/>
      <c r="E29" s="47">
        <f>E30</f>
        <v>1342000</v>
      </c>
      <c r="F29" s="47">
        <f>F30</f>
        <v>1342000</v>
      </c>
    </row>
    <row r="30" spans="1:6" ht="33.75" x14ac:dyDescent="0.2">
      <c r="A30" s="2" t="s">
        <v>88</v>
      </c>
      <c r="B30" s="37" t="s">
        <v>26</v>
      </c>
      <c r="C30" s="35" t="s">
        <v>89</v>
      </c>
      <c r="D30" s="21">
        <v>100</v>
      </c>
      <c r="E30" s="47">
        <v>1342000</v>
      </c>
      <c r="F30" s="45">
        <v>1342000</v>
      </c>
    </row>
    <row r="31" spans="1:6" ht="18" customHeight="1" x14ac:dyDescent="0.2">
      <c r="A31" s="52" t="s">
        <v>90</v>
      </c>
      <c r="B31" s="55" t="s">
        <v>26</v>
      </c>
      <c r="C31" s="54" t="s">
        <v>91</v>
      </c>
      <c r="D31" s="21"/>
      <c r="E31" s="47">
        <f>E32</f>
        <v>1381000</v>
      </c>
      <c r="F31" s="45">
        <f>F32</f>
        <v>1417000</v>
      </c>
    </row>
    <row r="32" spans="1:6" ht="33.75" x14ac:dyDescent="0.2">
      <c r="A32" s="2" t="s">
        <v>92</v>
      </c>
      <c r="B32" s="37" t="s">
        <v>26</v>
      </c>
      <c r="C32" s="35" t="s">
        <v>93</v>
      </c>
      <c r="D32" s="21">
        <v>100</v>
      </c>
      <c r="E32" s="47">
        <v>1381000</v>
      </c>
      <c r="F32" s="45">
        <v>1417000</v>
      </c>
    </row>
    <row r="33" spans="1:6" hidden="1" x14ac:dyDescent="0.2">
      <c r="A33" s="15" t="s">
        <v>20</v>
      </c>
      <c r="B33" s="31" t="s">
        <v>27</v>
      </c>
      <c r="C33" s="29" t="s">
        <v>72</v>
      </c>
      <c r="D33" s="29">
        <v>100</v>
      </c>
      <c r="E33" s="26">
        <f>E34</f>
        <v>0</v>
      </c>
      <c r="F33" s="13">
        <f>F34</f>
        <v>0</v>
      </c>
    </row>
    <row r="34" spans="1:6" ht="45" hidden="1" x14ac:dyDescent="0.2">
      <c r="A34" s="2" t="s">
        <v>21</v>
      </c>
      <c r="B34" s="37" t="s">
        <v>27</v>
      </c>
      <c r="C34" s="35" t="s">
        <v>73</v>
      </c>
      <c r="D34" s="21">
        <v>100</v>
      </c>
      <c r="E34" s="47">
        <f>E35</f>
        <v>0</v>
      </c>
      <c r="F34" s="45">
        <f>F35</f>
        <v>0</v>
      </c>
    </row>
    <row r="35" spans="1:6" ht="56.25" hidden="1" x14ac:dyDescent="0.2">
      <c r="A35" s="2" t="s">
        <v>22</v>
      </c>
      <c r="B35" s="37" t="s">
        <v>27</v>
      </c>
      <c r="C35" s="35" t="s">
        <v>74</v>
      </c>
      <c r="D35" s="21">
        <v>100</v>
      </c>
      <c r="E35" s="47"/>
      <c r="F35" s="45"/>
    </row>
    <row r="36" spans="1:6" ht="33.75" hidden="1" x14ac:dyDescent="0.2">
      <c r="A36" s="15" t="s">
        <v>32</v>
      </c>
      <c r="B36" s="31" t="s">
        <v>26</v>
      </c>
      <c r="C36" s="29" t="s">
        <v>28</v>
      </c>
      <c r="D36" s="29">
        <v>10</v>
      </c>
      <c r="E36" s="26">
        <f t="shared" ref="E36:F38" si="0">E37</f>
        <v>0</v>
      </c>
      <c r="F36" s="13">
        <f t="shared" si="0"/>
        <v>0</v>
      </c>
    </row>
    <row r="37" spans="1:6" hidden="1" x14ac:dyDescent="0.2">
      <c r="A37" s="2" t="s">
        <v>15</v>
      </c>
      <c r="B37" s="37" t="s">
        <v>26</v>
      </c>
      <c r="C37" s="35" t="s">
        <v>29</v>
      </c>
      <c r="D37" s="21"/>
      <c r="E37" s="46">
        <f t="shared" si="0"/>
        <v>0</v>
      </c>
      <c r="F37" s="20">
        <f t="shared" si="0"/>
        <v>0</v>
      </c>
    </row>
    <row r="38" spans="1:6" ht="17.25" hidden="1" customHeight="1" x14ac:dyDescent="0.2">
      <c r="A38" s="2" t="s">
        <v>16</v>
      </c>
      <c r="B38" s="37" t="s">
        <v>26</v>
      </c>
      <c r="C38" s="35" t="s">
        <v>30</v>
      </c>
      <c r="D38" s="21"/>
      <c r="E38" s="46">
        <f t="shared" si="0"/>
        <v>0</v>
      </c>
      <c r="F38" s="20">
        <f t="shared" si="0"/>
        <v>0</v>
      </c>
    </row>
    <row r="39" spans="1:6" ht="33.75" hidden="1" x14ac:dyDescent="0.2">
      <c r="A39" s="2" t="s">
        <v>19</v>
      </c>
      <c r="B39" s="37" t="s">
        <v>26</v>
      </c>
      <c r="C39" s="35" t="s">
        <v>44</v>
      </c>
      <c r="D39" s="21">
        <v>10</v>
      </c>
      <c r="E39" s="46">
        <v>0</v>
      </c>
      <c r="F39" s="20">
        <v>0</v>
      </c>
    </row>
    <row r="40" spans="1:6" s="65" customFormat="1" ht="51" x14ac:dyDescent="0.2">
      <c r="A40" s="69" t="s">
        <v>6</v>
      </c>
      <c r="B40" s="70" t="s">
        <v>27</v>
      </c>
      <c r="C40" s="10" t="s">
        <v>75</v>
      </c>
      <c r="D40" s="10">
        <v>50</v>
      </c>
      <c r="E40" s="26">
        <f>E41+E46</f>
        <v>3337147</v>
      </c>
      <c r="F40" s="26">
        <f>F41+F46</f>
        <v>3337147</v>
      </c>
    </row>
    <row r="41" spans="1:6" s="65" customFormat="1" ht="102" x14ac:dyDescent="0.2">
      <c r="A41" s="52" t="s">
        <v>51</v>
      </c>
      <c r="B41" s="55" t="s">
        <v>27</v>
      </c>
      <c r="C41" s="54" t="s">
        <v>76</v>
      </c>
      <c r="D41" s="54"/>
      <c r="E41" s="46">
        <f>E42+E44</f>
        <v>2644000</v>
      </c>
      <c r="F41" s="46">
        <f>F42+F44</f>
        <v>2644000</v>
      </c>
    </row>
    <row r="42" spans="1:6" ht="56.25" x14ac:dyDescent="0.2">
      <c r="A42" s="2" t="s">
        <v>9</v>
      </c>
      <c r="B42" s="37" t="s">
        <v>27</v>
      </c>
      <c r="C42" s="35" t="s">
        <v>77</v>
      </c>
      <c r="D42" s="21"/>
      <c r="E42" s="47">
        <f>E43</f>
        <v>2260000</v>
      </c>
      <c r="F42" s="47">
        <f>F43</f>
        <v>2260000</v>
      </c>
    </row>
    <row r="43" spans="1:6" ht="67.5" x14ac:dyDescent="0.2">
      <c r="A43" s="3" t="s">
        <v>94</v>
      </c>
      <c r="B43" s="38" t="s">
        <v>27</v>
      </c>
      <c r="C43" s="36" t="s">
        <v>95</v>
      </c>
      <c r="D43" s="59">
        <v>50</v>
      </c>
      <c r="E43" s="48">
        <v>2260000</v>
      </c>
      <c r="F43" s="45">
        <v>2260000</v>
      </c>
    </row>
    <row r="44" spans="1:6" ht="67.5" x14ac:dyDescent="0.2">
      <c r="A44" s="3" t="s">
        <v>121</v>
      </c>
      <c r="B44" s="38" t="s">
        <v>27</v>
      </c>
      <c r="C44" s="36" t="s">
        <v>122</v>
      </c>
      <c r="D44" s="59"/>
      <c r="E44" s="48">
        <f>E45</f>
        <v>384000</v>
      </c>
      <c r="F44" s="48">
        <f>F45</f>
        <v>384000</v>
      </c>
    </row>
    <row r="45" spans="1:6" ht="67.5" x14ac:dyDescent="0.2">
      <c r="A45" s="3" t="s">
        <v>123</v>
      </c>
      <c r="B45" s="38" t="s">
        <v>27</v>
      </c>
      <c r="C45" s="36" t="s">
        <v>124</v>
      </c>
      <c r="D45" s="59"/>
      <c r="E45" s="48">
        <v>384000</v>
      </c>
      <c r="F45" s="45">
        <v>384000</v>
      </c>
    </row>
    <row r="46" spans="1:6" s="65" customFormat="1" ht="89.25" x14ac:dyDescent="0.2">
      <c r="A46" s="57" t="s">
        <v>42</v>
      </c>
      <c r="B46" s="58" t="s">
        <v>27</v>
      </c>
      <c r="C46" s="59" t="s">
        <v>78</v>
      </c>
      <c r="D46" s="59"/>
      <c r="E46" s="50">
        <f>E47+E49</f>
        <v>693147</v>
      </c>
      <c r="F46" s="50">
        <f>F47+F49</f>
        <v>693147</v>
      </c>
    </row>
    <row r="47" spans="1:6" ht="67.5" x14ac:dyDescent="0.2">
      <c r="A47" s="3" t="s">
        <v>43</v>
      </c>
      <c r="B47" s="38" t="s">
        <v>27</v>
      </c>
      <c r="C47" s="36" t="s">
        <v>79</v>
      </c>
      <c r="D47" s="22"/>
      <c r="E47" s="48">
        <f>E48</f>
        <v>604883</v>
      </c>
      <c r="F47" s="45">
        <f>F48</f>
        <v>604883</v>
      </c>
    </row>
    <row r="48" spans="1:6" ht="67.5" x14ac:dyDescent="0.2">
      <c r="A48" s="3" t="s">
        <v>96</v>
      </c>
      <c r="B48" s="38" t="s">
        <v>27</v>
      </c>
      <c r="C48" s="36" t="s">
        <v>97</v>
      </c>
      <c r="D48" s="22"/>
      <c r="E48" s="48">
        <v>604883</v>
      </c>
      <c r="F48" s="45">
        <v>604883</v>
      </c>
    </row>
    <row r="49" spans="1:6" ht="114.75" x14ac:dyDescent="0.2">
      <c r="A49" s="57" t="s">
        <v>146</v>
      </c>
      <c r="B49" s="59" t="s">
        <v>27</v>
      </c>
      <c r="C49" s="59" t="s">
        <v>147</v>
      </c>
      <c r="D49" s="22"/>
      <c r="E49" s="48">
        <f>E50</f>
        <v>88264</v>
      </c>
      <c r="F49" s="45">
        <f>F50</f>
        <v>88264</v>
      </c>
    </row>
    <row r="50" spans="1:6" ht="90" x14ac:dyDescent="0.2">
      <c r="A50" s="3" t="s">
        <v>148</v>
      </c>
      <c r="B50" s="38" t="s">
        <v>27</v>
      </c>
      <c r="C50" s="36" t="s">
        <v>149</v>
      </c>
      <c r="D50" s="22"/>
      <c r="E50" s="48">
        <v>88264</v>
      </c>
      <c r="F50" s="45">
        <v>88264</v>
      </c>
    </row>
    <row r="51" spans="1:6" ht="22.5" hidden="1" x14ac:dyDescent="0.2">
      <c r="A51" s="16" t="s">
        <v>13</v>
      </c>
      <c r="B51" s="34" t="s">
        <v>56</v>
      </c>
      <c r="C51" s="32" t="s">
        <v>80</v>
      </c>
      <c r="D51" s="32">
        <v>50</v>
      </c>
      <c r="E51" s="49">
        <f t="shared" ref="E51:F53" si="1">E52</f>
        <v>0</v>
      </c>
      <c r="F51" s="13">
        <f t="shared" si="1"/>
        <v>0</v>
      </c>
    </row>
    <row r="52" spans="1:6" ht="45" hidden="1" x14ac:dyDescent="0.2">
      <c r="A52" s="3" t="s">
        <v>34</v>
      </c>
      <c r="B52" s="38" t="s">
        <v>56</v>
      </c>
      <c r="C52" s="36" t="s">
        <v>81</v>
      </c>
      <c r="D52" s="22"/>
      <c r="E52" s="48">
        <f t="shared" si="1"/>
        <v>0</v>
      </c>
      <c r="F52" s="45">
        <f t="shared" si="1"/>
        <v>0</v>
      </c>
    </row>
    <row r="53" spans="1:6" ht="33.75" hidden="1" x14ac:dyDescent="0.2">
      <c r="A53" s="3" t="s">
        <v>14</v>
      </c>
      <c r="B53" s="38" t="s">
        <v>56</v>
      </c>
      <c r="C53" s="36" t="s">
        <v>82</v>
      </c>
      <c r="D53" s="22"/>
      <c r="E53" s="48">
        <f t="shared" si="1"/>
        <v>0</v>
      </c>
      <c r="F53" s="45">
        <f t="shared" si="1"/>
        <v>0</v>
      </c>
    </row>
    <row r="54" spans="1:6" ht="32.25" hidden="1" customHeight="1" x14ac:dyDescent="0.2">
      <c r="A54" s="16" t="s">
        <v>98</v>
      </c>
      <c r="B54" s="34" t="s">
        <v>27</v>
      </c>
      <c r="C54" s="32" t="s">
        <v>99</v>
      </c>
      <c r="D54" s="22">
        <v>50</v>
      </c>
      <c r="E54" s="48">
        <v>0</v>
      </c>
      <c r="F54" s="45">
        <v>0</v>
      </c>
    </row>
    <row r="55" spans="1:6" ht="17.25" hidden="1" customHeight="1" x14ac:dyDescent="0.2">
      <c r="A55" s="16" t="s">
        <v>46</v>
      </c>
      <c r="B55" s="34" t="s">
        <v>27</v>
      </c>
      <c r="C55" s="32" t="s">
        <v>47</v>
      </c>
      <c r="D55" s="11"/>
      <c r="E55" s="49">
        <f>E56</f>
        <v>0</v>
      </c>
      <c r="F55" s="39">
        <f>F56</f>
        <v>0</v>
      </c>
    </row>
    <row r="56" spans="1:6" ht="18" hidden="1" customHeight="1" x14ac:dyDescent="0.2">
      <c r="A56" s="3" t="s">
        <v>48</v>
      </c>
      <c r="B56" s="38" t="s">
        <v>27</v>
      </c>
      <c r="C56" s="36" t="s">
        <v>49</v>
      </c>
      <c r="D56" s="22"/>
      <c r="E56" s="48">
        <f>E57</f>
        <v>0</v>
      </c>
      <c r="F56" s="27">
        <f>F57</f>
        <v>0</v>
      </c>
    </row>
    <row r="57" spans="1:6" ht="15.75" hidden="1" customHeight="1" x14ac:dyDescent="0.2">
      <c r="A57" s="3" t="s">
        <v>143</v>
      </c>
      <c r="B57" s="38" t="s">
        <v>27</v>
      </c>
      <c r="C57" s="36" t="s">
        <v>50</v>
      </c>
      <c r="D57" s="22"/>
      <c r="E57" s="48">
        <v>0</v>
      </c>
      <c r="F57" s="27">
        <v>0</v>
      </c>
    </row>
    <row r="58" spans="1:6" ht="25.5" x14ac:dyDescent="0.2">
      <c r="A58" s="33" t="s">
        <v>10</v>
      </c>
      <c r="B58" s="34" t="s">
        <v>27</v>
      </c>
      <c r="C58" s="11" t="s">
        <v>83</v>
      </c>
      <c r="D58" s="11"/>
      <c r="E58" s="49">
        <f>E59</f>
        <v>26893200</v>
      </c>
      <c r="F58" s="13">
        <f>F59</f>
        <v>26848900</v>
      </c>
    </row>
    <row r="59" spans="1:6" ht="38.25" x14ac:dyDescent="0.2">
      <c r="A59" s="33" t="s">
        <v>117</v>
      </c>
      <c r="B59" s="56" t="s">
        <v>27</v>
      </c>
      <c r="C59" s="11" t="s">
        <v>110</v>
      </c>
      <c r="D59" s="11"/>
      <c r="E59" s="49">
        <f>E60+E72+E66</f>
        <v>26893200</v>
      </c>
      <c r="F59" s="49">
        <f>F60+F72+F66</f>
        <v>26848900</v>
      </c>
    </row>
    <row r="60" spans="1:6" ht="25.5" x14ac:dyDescent="0.2">
      <c r="A60" s="33" t="s">
        <v>100</v>
      </c>
      <c r="B60" s="56" t="s">
        <v>27</v>
      </c>
      <c r="C60" s="11" t="s">
        <v>111</v>
      </c>
      <c r="D60" s="32"/>
      <c r="E60" s="49">
        <f>E61</f>
        <v>24739700</v>
      </c>
      <c r="F60" s="13">
        <f>F61+F64</f>
        <v>24670600</v>
      </c>
    </row>
    <row r="61" spans="1:6" s="65" customFormat="1" ht="27.75" customHeight="1" x14ac:dyDescent="0.2">
      <c r="A61" s="60" t="s">
        <v>11</v>
      </c>
      <c r="B61" s="61" t="s">
        <v>27</v>
      </c>
      <c r="C61" s="62" t="s">
        <v>112</v>
      </c>
      <c r="D61" s="62"/>
      <c r="E61" s="66">
        <f>E62+E63</f>
        <v>24739700</v>
      </c>
      <c r="F61" s="66">
        <f>F62+F63</f>
        <v>24670600</v>
      </c>
    </row>
    <row r="62" spans="1:6" s="5" customFormat="1" ht="33.75" x14ac:dyDescent="0.2">
      <c r="A62" s="71" t="s">
        <v>134</v>
      </c>
      <c r="B62" s="72" t="s">
        <v>27</v>
      </c>
      <c r="C62" s="73" t="s">
        <v>113</v>
      </c>
      <c r="D62" s="73"/>
      <c r="E62" s="63">
        <v>0</v>
      </c>
      <c r="F62" s="64">
        <v>0</v>
      </c>
    </row>
    <row r="63" spans="1:6" s="5" customFormat="1" ht="35.25" customHeight="1" x14ac:dyDescent="0.2">
      <c r="A63" s="71" t="s">
        <v>135</v>
      </c>
      <c r="B63" s="72" t="s">
        <v>27</v>
      </c>
      <c r="C63" s="73" t="s">
        <v>136</v>
      </c>
      <c r="D63" s="73"/>
      <c r="E63" s="63">
        <v>24739700</v>
      </c>
      <c r="F63" s="63">
        <v>24670600</v>
      </c>
    </row>
    <row r="64" spans="1:6" s="65" customFormat="1" ht="38.25" hidden="1" x14ac:dyDescent="0.2">
      <c r="A64" s="33" t="s">
        <v>38</v>
      </c>
      <c r="B64" s="56" t="s">
        <v>27</v>
      </c>
      <c r="C64" s="11" t="s">
        <v>40</v>
      </c>
      <c r="D64" s="11"/>
      <c r="E64" s="49"/>
      <c r="F64" s="13">
        <f>F65</f>
        <v>0</v>
      </c>
    </row>
    <row r="65" spans="1:6" s="65" customFormat="1" ht="38.25" hidden="1" x14ac:dyDescent="0.2">
      <c r="A65" s="57" t="s">
        <v>39</v>
      </c>
      <c r="B65" s="58" t="s">
        <v>27</v>
      </c>
      <c r="C65" s="59" t="s">
        <v>41</v>
      </c>
      <c r="D65" s="59"/>
      <c r="E65" s="50"/>
      <c r="F65" s="20">
        <v>0</v>
      </c>
    </row>
    <row r="66" spans="1:6" s="65" customFormat="1" ht="38.25" x14ac:dyDescent="0.2">
      <c r="A66" s="33" t="s">
        <v>141</v>
      </c>
      <c r="B66" s="56" t="s">
        <v>27</v>
      </c>
      <c r="C66" s="11" t="s">
        <v>137</v>
      </c>
      <c r="D66" s="11"/>
      <c r="E66" s="49">
        <f>E69</f>
        <v>1498900</v>
      </c>
      <c r="F66" s="13">
        <f>F69+F67</f>
        <v>1498900</v>
      </c>
    </row>
    <row r="67" spans="1:6" ht="45" hidden="1" x14ac:dyDescent="0.2">
      <c r="A67" s="16" t="s">
        <v>52</v>
      </c>
      <c r="B67" s="34" t="s">
        <v>27</v>
      </c>
      <c r="C67" s="32" t="s">
        <v>35</v>
      </c>
      <c r="D67" s="32"/>
      <c r="E67" s="49"/>
      <c r="F67" s="13">
        <f>F68</f>
        <v>0</v>
      </c>
    </row>
    <row r="68" spans="1:6" ht="45" hidden="1" x14ac:dyDescent="0.2">
      <c r="A68" s="3" t="s">
        <v>36</v>
      </c>
      <c r="B68" s="38" t="s">
        <v>27</v>
      </c>
      <c r="C68" s="36" t="s">
        <v>37</v>
      </c>
      <c r="D68" s="36"/>
      <c r="E68" s="50"/>
      <c r="F68" s="20"/>
    </row>
    <row r="69" spans="1:6" ht="25.5" x14ac:dyDescent="0.2">
      <c r="A69" s="33" t="s">
        <v>17</v>
      </c>
      <c r="B69" s="56" t="s">
        <v>27</v>
      </c>
      <c r="C69" s="11" t="s">
        <v>138</v>
      </c>
      <c r="D69" s="11"/>
      <c r="E69" s="49">
        <f>E70</f>
        <v>1498900</v>
      </c>
      <c r="F69" s="13">
        <f>F70</f>
        <v>1498900</v>
      </c>
    </row>
    <row r="70" spans="1:6" ht="25.5" x14ac:dyDescent="0.2">
      <c r="A70" s="57" t="s">
        <v>18</v>
      </c>
      <c r="B70" s="58" t="s">
        <v>27</v>
      </c>
      <c r="C70" s="59" t="s">
        <v>139</v>
      </c>
      <c r="D70" s="59"/>
      <c r="E70" s="50">
        <f>E71</f>
        <v>1498900</v>
      </c>
      <c r="F70" s="50">
        <f>F71</f>
        <v>1498900</v>
      </c>
    </row>
    <row r="71" spans="1:6" ht="23.25" customHeight="1" x14ac:dyDescent="0.2">
      <c r="A71" s="19" t="s">
        <v>133</v>
      </c>
      <c r="B71" s="38" t="s">
        <v>27</v>
      </c>
      <c r="C71" s="36" t="s">
        <v>140</v>
      </c>
      <c r="D71" s="36"/>
      <c r="E71" s="48">
        <v>1498900</v>
      </c>
      <c r="F71" s="44">
        <v>1498900</v>
      </c>
    </row>
    <row r="72" spans="1:6" ht="25.5" x14ac:dyDescent="0.2">
      <c r="A72" s="33" t="s">
        <v>101</v>
      </c>
      <c r="B72" s="56" t="s">
        <v>27</v>
      </c>
      <c r="C72" s="11" t="s">
        <v>114</v>
      </c>
      <c r="D72" s="32"/>
      <c r="E72" s="49">
        <f>E73+E77</f>
        <v>654600</v>
      </c>
      <c r="F72" s="49">
        <f>F73+F77</f>
        <v>679400</v>
      </c>
    </row>
    <row r="73" spans="1:6" s="65" customFormat="1" ht="38.25" x14ac:dyDescent="0.2">
      <c r="A73" s="57" t="s">
        <v>33</v>
      </c>
      <c r="B73" s="58" t="s">
        <v>27</v>
      </c>
      <c r="C73" s="59" t="s">
        <v>118</v>
      </c>
      <c r="D73" s="36"/>
      <c r="E73" s="50">
        <f>E74</f>
        <v>700</v>
      </c>
      <c r="F73" s="50">
        <f>F74</f>
        <v>700</v>
      </c>
    </row>
    <row r="74" spans="1:6" s="5" customFormat="1" ht="33.75" x14ac:dyDescent="0.2">
      <c r="A74" s="3" t="s">
        <v>102</v>
      </c>
      <c r="B74" s="38" t="s">
        <v>27</v>
      </c>
      <c r="C74" s="36" t="s">
        <v>119</v>
      </c>
      <c r="D74" s="32"/>
      <c r="E74" s="48">
        <f>E76</f>
        <v>700</v>
      </c>
      <c r="F74" s="48">
        <f>F75+F76</f>
        <v>700</v>
      </c>
    </row>
    <row r="75" spans="1:6" ht="33.75" hidden="1" x14ac:dyDescent="0.2">
      <c r="A75" s="3" t="s">
        <v>103</v>
      </c>
      <c r="B75" s="38" t="s">
        <v>27</v>
      </c>
      <c r="C75" s="36" t="s">
        <v>120</v>
      </c>
      <c r="D75" s="32"/>
      <c r="E75" s="48">
        <v>0</v>
      </c>
      <c r="F75" s="48">
        <v>0</v>
      </c>
    </row>
    <row r="76" spans="1:6" ht="78.75" x14ac:dyDescent="0.2">
      <c r="A76" s="3" t="s">
        <v>104</v>
      </c>
      <c r="B76" s="38" t="s">
        <v>27</v>
      </c>
      <c r="C76" s="36" t="s">
        <v>120</v>
      </c>
      <c r="D76" s="32"/>
      <c r="E76" s="48">
        <v>700</v>
      </c>
      <c r="F76" s="48">
        <v>700</v>
      </c>
    </row>
    <row r="77" spans="1:6" s="65" customFormat="1" ht="51" x14ac:dyDescent="0.2">
      <c r="A77" s="57" t="s">
        <v>144</v>
      </c>
      <c r="B77" s="58" t="s">
        <v>27</v>
      </c>
      <c r="C77" s="59" t="s">
        <v>115</v>
      </c>
      <c r="D77" s="59"/>
      <c r="E77" s="50">
        <f>E78</f>
        <v>653900</v>
      </c>
      <c r="F77" s="20">
        <f>F78</f>
        <v>678700</v>
      </c>
    </row>
    <row r="78" spans="1:6" ht="45" x14ac:dyDescent="0.2">
      <c r="A78" s="3" t="s">
        <v>145</v>
      </c>
      <c r="B78" s="38" t="s">
        <v>27</v>
      </c>
      <c r="C78" s="36" t="s">
        <v>116</v>
      </c>
      <c r="D78" s="22"/>
      <c r="E78" s="63">
        <v>653900</v>
      </c>
      <c r="F78" s="64">
        <v>678700</v>
      </c>
    </row>
    <row r="79" spans="1:6" x14ac:dyDescent="0.2">
      <c r="A79" s="24" t="s">
        <v>7</v>
      </c>
      <c r="B79" s="18"/>
      <c r="C79" s="12"/>
      <c r="D79" s="12"/>
      <c r="E79" s="51">
        <f>E8+E58</f>
        <v>46319915</v>
      </c>
      <c r="F79" s="51">
        <f>F8+F58</f>
        <v>47130427</v>
      </c>
    </row>
    <row r="80" spans="1:6" x14ac:dyDescent="0.2">
      <c r="A80" s="25" t="s">
        <v>12</v>
      </c>
      <c r="B80" s="18"/>
      <c r="C80" s="23"/>
      <c r="D80" s="23"/>
      <c r="E80" s="51">
        <f>E8+E58-E72</f>
        <v>45665315</v>
      </c>
      <c r="F80" s="14">
        <f>F8+F58-F72</f>
        <v>46451027</v>
      </c>
    </row>
    <row r="81" spans="6:6" x14ac:dyDescent="0.2">
      <c r="F81" s="4"/>
    </row>
    <row r="82" spans="6:6" x14ac:dyDescent="0.2">
      <c r="F82" s="4"/>
    </row>
    <row r="83" spans="6:6" x14ac:dyDescent="0.2">
      <c r="F83" s="4"/>
    </row>
    <row r="84" spans="6:6" x14ac:dyDescent="0.2">
      <c r="F84" s="4"/>
    </row>
    <row r="85" spans="6:6" x14ac:dyDescent="0.2">
      <c r="F85" s="4"/>
    </row>
    <row r="86" spans="6:6" x14ac:dyDescent="0.2">
      <c r="F86" s="4"/>
    </row>
    <row r="87" spans="6:6" x14ac:dyDescent="0.2">
      <c r="F87" s="4"/>
    </row>
    <row r="88" spans="6:6" x14ac:dyDescent="0.2">
      <c r="F88" s="4"/>
    </row>
    <row r="89" spans="6:6" x14ac:dyDescent="0.2">
      <c r="F89" s="4"/>
    </row>
    <row r="90" spans="6:6" x14ac:dyDescent="0.2">
      <c r="F90" s="4"/>
    </row>
    <row r="91" spans="6:6" x14ac:dyDescent="0.2">
      <c r="F91" s="4"/>
    </row>
    <row r="92" spans="6:6" x14ac:dyDescent="0.2">
      <c r="F92" s="4"/>
    </row>
    <row r="93" spans="6:6" x14ac:dyDescent="0.2">
      <c r="F93" s="4"/>
    </row>
    <row r="94" spans="6:6" x14ac:dyDescent="0.2">
      <c r="F94" s="4"/>
    </row>
    <row r="95" spans="6:6" x14ac:dyDescent="0.2">
      <c r="F95" s="4"/>
    </row>
    <row r="96" spans="6:6" x14ac:dyDescent="0.2">
      <c r="F96" s="4"/>
    </row>
  </sheetData>
  <mergeCells count="4">
    <mergeCell ref="A6:A7"/>
    <mergeCell ref="B6:C6"/>
    <mergeCell ref="C1:F1"/>
    <mergeCell ref="A4:C4"/>
  </mergeCells>
  <phoneticPr fontId="1" type="noConversion"/>
  <hyperlinks>
    <hyperlink ref="A12" r:id="rId1" display="https://login.consultant.ru/link/?req=doc&amp;base=RZB&amp;n=489355&amp;dst=3019"/>
    <hyperlink ref="A13" r:id="rId2" display="https://login.consultant.ru/link/?req=doc&amp;base=RZB&amp;n=489355&amp;dst=101491"/>
    <hyperlink ref="A14" r:id="rId3" display="https://login.consultant.ru/link/?req=doc&amp;base=RZB&amp;n=489355&amp;dst=10877"/>
  </hyperlinks>
  <pageMargins left="0.78740157480314965" right="0.19685039370078741" top="0.19685039370078741" bottom="0.19685039370078741" header="0.51181102362204722" footer="0.51181102362204722"/>
  <pageSetup paperSize="9" scale="90" fitToHeight="2" orientation="portrait" r:id="rId4"/>
  <headerFooter alignWithMargins="0"/>
  <rowBreaks count="3" manualBreakCount="3">
    <brk id="16" max="5" man="1"/>
    <brk id="40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Finasist Oleg</dc:creator>
  <cp:lastModifiedBy>User1</cp:lastModifiedBy>
  <cp:lastPrinted>2024-11-15T02:10:42Z</cp:lastPrinted>
  <dcterms:created xsi:type="dcterms:W3CDTF">2006-07-04T02:03:30Z</dcterms:created>
  <dcterms:modified xsi:type="dcterms:W3CDTF">2024-11-15T02:11:00Z</dcterms:modified>
</cp:coreProperties>
</file>